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D74D178-B38F-43B7-B53C-16D42BE3DB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2027-2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1" l="1"/>
  <c r="F17" i="1"/>
  <c r="F55" i="1" s="1"/>
  <c r="G55" i="1"/>
</calcChain>
</file>

<file path=xl/sharedStrings.xml><?xml version="1.0" encoding="utf-8"?>
<sst xmlns="http://schemas.openxmlformats.org/spreadsheetml/2006/main" count="122" uniqueCount="83">
  <si>
    <t>№</t>
  </si>
  <si>
    <t>Целевая статья</t>
  </si>
  <si>
    <t>Источник финансирования</t>
  </si>
  <si>
    <t>Наименование показателя</t>
  </si>
  <si>
    <t>1.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</si>
  <si>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</si>
  <si>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</si>
  <si>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</si>
  <si>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</si>
  <si>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</si>
  <si>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</si>
  <si>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</si>
  <si>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</si>
  <si>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</si>
  <si>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</si>
  <si>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</si>
  <si>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</si>
  <si>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</si>
  <si>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0412</t>
  </si>
  <si>
    <t>7.</t>
  </si>
  <si>
    <t>0102</t>
  </si>
  <si>
    <t>0104</t>
  </si>
  <si>
    <t>0113</t>
  </si>
  <si>
    <t>Всего по программам:</t>
  </si>
  <si>
    <t>8.</t>
  </si>
  <si>
    <t>0801</t>
  </si>
  <si>
    <t>1102</t>
  </si>
  <si>
    <t>0408</t>
  </si>
  <si>
    <t>Председатель Думы Слюдянского муниципального образования</t>
  </si>
  <si>
    <t>9.</t>
  </si>
  <si>
    <t>Рз Пр</t>
  </si>
  <si>
    <t>10.</t>
  </si>
  <si>
    <t>областной бюджет</t>
  </si>
  <si>
    <t>местный бюджет</t>
  </si>
  <si>
    <t>11.</t>
  </si>
  <si>
    <t xml:space="preserve">муниципального образования </t>
  </si>
  <si>
    <t>1301</t>
  </si>
  <si>
    <t>Сумма (руб.)</t>
  </si>
  <si>
    <t>12.</t>
  </si>
  <si>
    <t>0310</t>
  </si>
  <si>
    <t xml:space="preserve">                                          </t>
  </si>
  <si>
    <t>0605</t>
  </si>
  <si>
    <t>Глава Слюдянского муниципального образования</t>
  </si>
  <si>
    <t>федеральн. бюджет</t>
  </si>
  <si>
    <t>районный бюджет</t>
  </si>
  <si>
    <t>Приложение № 9</t>
  </si>
  <si>
    <t xml:space="preserve">              от 28.09.2023  № 60 V-ГД</t>
  </si>
  <si>
    <t xml:space="preserve">     муниципального образования </t>
  </si>
  <si>
    <t>51.0.00.00000</t>
  </si>
  <si>
    <t>52.0.00.00000</t>
  </si>
  <si>
    <t>53.0.00.00000</t>
  </si>
  <si>
    <t>54.0.00.00000</t>
  </si>
  <si>
    <t>55.0.00.00000</t>
  </si>
  <si>
    <t>56.0.00.00000</t>
  </si>
  <si>
    <t>57.0.00.00000</t>
  </si>
  <si>
    <t>58.0.00.00000</t>
  </si>
  <si>
    <t>59.0.00.00000</t>
  </si>
  <si>
    <t>61.0.00.00000</t>
  </si>
  <si>
    <t>62.0.00.00000</t>
  </si>
  <si>
    <t>А.В. Должиков</t>
  </si>
  <si>
    <t>63.0.00.00000</t>
  </si>
  <si>
    <t>2027 год</t>
  </si>
  <si>
    <t xml:space="preserve">Муниципальная программа                                     "Развитие жилищно-коммунального хозяйства  Слюдянского муниципального образования" </t>
  </si>
  <si>
    <t xml:space="preserve">Муниципальная программа                                  "Доступное жилье на территории Слюдянского муниципального образования" </t>
  </si>
  <si>
    <t xml:space="preserve">Муниципальная программа                                 "Развитие дорожного хозяйства на территории  Слюдянского муниципального образования" </t>
  </si>
  <si>
    <t xml:space="preserve">Муниципальная программа                                        "Совершенствование механизмов управления Слюдянским муниципальным образованием"  </t>
  </si>
  <si>
    <t>Муниципальная программа                                         "Создание условий для организации и обеспечения жителей Слюдянского муниципального образования услугами культуры и спорта"</t>
  </si>
  <si>
    <t xml:space="preserve">Муниципальная программа                                         "Совершенствование градостроительной деятельности на территории Слюдянского муниципального образования" </t>
  </si>
  <si>
    <t>Муниципальная программа                                         "Повышение качества управления муниципальным имуществом Слюдянского муниципального образования"</t>
  </si>
  <si>
    <t>Муниципальная программа                                         "Развитие АПК "Безопасный город" на территории  Слюдянского муниципального образования"</t>
  </si>
  <si>
    <t>Муниципальная программа "Содействие развитию предпринимательства и туризма в Слюдянском муниципальном образовании"</t>
  </si>
  <si>
    <t>Распределение бюджетных ассигнований на реализацию муниципальных программ Слюдянского муниципального образования на плановый период на 2027 -2028 годы</t>
  </si>
  <si>
    <t>2028 год</t>
  </si>
  <si>
    <t>1004</t>
  </si>
  <si>
    <t>0314</t>
  </si>
  <si>
    <t xml:space="preserve">  от 24.12.2025 № 109 V-ГД</t>
  </si>
  <si>
    <t>М.М. Кайсаров"</t>
  </si>
  <si>
    <t>"Приложение № 11</t>
  </si>
  <si>
    <r>
      <t xml:space="preserve">Муниципальная программа                                   </t>
    </r>
    <r>
      <rPr>
        <sz val="10"/>
        <color indexed="8"/>
        <rFont val="Times New Roman"/>
        <family val="1"/>
        <charset val="204"/>
      </rPr>
      <t>"Благоустройство и охрана окружающей среды на территории Слюдянского муниципального образования"</t>
    </r>
  </si>
  <si>
    <r>
      <t xml:space="preserve">Муниципальная программа                                  </t>
    </r>
    <r>
      <rPr>
        <sz val="10"/>
        <color indexed="8"/>
        <rFont val="Times New Roman"/>
        <family val="1"/>
        <charset val="204"/>
      </rPr>
      <t xml:space="preserve">"Формирование современной городской среды на территории Слюдянского муниципального образования"" </t>
    </r>
  </si>
  <si>
    <t>Муниципальная программа                                       "Развитие системы гражданской обороны, защиты населения и территории от чрезвычайных ситуаций и обеспечения пожарной безопасности на территории Слюдянского муници пального поселения"</t>
  </si>
  <si>
    <t>федеральн.бюджет</t>
  </si>
  <si>
    <t>Приложение № 10                                                        к решению Думы  Слюдянского муниципального образования                                      от 29.04.2026 № 36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</si>
</sst>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66">
    <xf numFmtId="0" fontId="0" fillId="0" borderId="0" xfId="0"/>
    <xf numFmtId="4" fontId="2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right" vertical="center" wrapText="1"/>
    </xf>
    <xf numFmtId="165" fontId="5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right" wrapText="1"/>
    </xf>
    <xf numFmtId="166" fontId="5" fillId="0" borderId="0" xfId="0" applyNumberFormat="1" applyFont="1" applyAlignment="1">
      <alignment horizontal="right" wrapText="1"/>
    </xf>
    <xf numFmtId="164" fontId="5" fillId="0" borderId="0" xfId="0" applyNumberFormat="1" applyFont="1" applyAlignment="1">
      <alignment horizontal="right" wrapText="1"/>
    </xf>
    <xf numFmtId="4" fontId="5" fillId="0" borderId="0" xfId="0" applyNumberFormat="1" applyFont="1" applyAlignment="1">
      <alignment horizontal="righ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4" fontId="5" fillId="0" borderId="0" xfId="0" applyNumberFormat="1" applyFont="1" applyAlignment="1">
      <alignment wrapText="1"/>
    </xf>
    <xf numFmtId="4" fontId="5" fillId="0" borderId="0" xfId="0" applyNumberFormat="1" applyFont="1" applyBorder="1" applyAlignment="1">
      <alignment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/>
    <xf numFmtId="0" fontId="12" fillId="0" borderId="0" xfId="0" applyFont="1" applyAlignment="1">
      <alignment wrapText="1"/>
    </xf>
    <xf numFmtId="164" fontId="3" fillId="0" borderId="0" xfId="1" applyFont="1" applyAlignment="1">
      <alignment wrapText="1"/>
    </xf>
    <xf numFmtId="164" fontId="3" fillId="0" borderId="0" xfId="1" applyFont="1" applyAlignment="1">
      <alignment horizontal="right" wrapText="1"/>
    </xf>
    <xf numFmtId="0" fontId="3" fillId="0" borderId="0" xfId="0" applyFont="1" applyAlignment="1">
      <alignment horizontal="center" wrapText="1"/>
    </xf>
    <xf numFmtId="4" fontId="14" fillId="0" borderId="0" xfId="0" applyNumberFormat="1" applyFont="1" applyAlignment="1">
      <alignment wrapText="1"/>
    </xf>
    <xf numFmtId="2" fontId="3" fillId="0" borderId="0" xfId="0" applyNumberFormat="1" applyFont="1" applyAlignment="1">
      <alignment wrapText="1"/>
    </xf>
    <xf numFmtId="0" fontId="5" fillId="0" borderId="0" xfId="0" applyFont="1" applyAlignment="1">
      <alignment horizontal="right"/>
    </xf>
    <xf numFmtId="0" fontId="0" fillId="0" borderId="0" xfId="0" applyAlignment="1"/>
    <xf numFmtId="0" fontId="13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1" applyFont="1" applyBorder="1" applyAlignment="1">
      <alignment horizontal="right" wrapText="1"/>
    </xf>
    <xf numFmtId="165" fontId="3" fillId="0" borderId="1" xfId="1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1" xfId="2" applyNumberFormat="1" applyFont="1" applyFill="1" applyBorder="1" applyAlignment="1">
      <alignment horizontal="left" vertical="center" wrapText="1" readingOrder="1"/>
    </xf>
    <xf numFmtId="164" fontId="3" fillId="0" borderId="1" xfId="1" applyFont="1" applyBorder="1" applyAlignment="1">
      <alignment horizontal="center" wrapText="1"/>
    </xf>
    <xf numFmtId="164" fontId="2" fillId="3" borderId="1" xfId="1" applyFont="1" applyFill="1" applyBorder="1" applyAlignment="1">
      <alignment horizontal="right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164" fontId="2" fillId="0" borderId="0" xfId="1" applyFont="1" applyFill="1" applyBorder="1" applyAlignment="1">
      <alignment horizontal="right" wrapText="1"/>
    </xf>
    <xf numFmtId="4" fontId="17" fillId="0" borderId="0" xfId="0" applyNumberFormat="1" applyFont="1" applyAlignment="1">
      <alignment wrapText="1"/>
    </xf>
    <xf numFmtId="4" fontId="17" fillId="0" borderId="0" xfId="1" applyNumberFormat="1" applyFont="1" applyAlignment="1">
      <alignment wrapText="1"/>
    </xf>
    <xf numFmtId="0" fontId="5" fillId="0" borderId="0" xfId="0" applyFont="1" applyAlignment="1"/>
    <xf numFmtId="164" fontId="0" fillId="0" borderId="0" xfId="0" applyNumberFormat="1" applyAlignment="1"/>
    <xf numFmtId="166" fontId="0" fillId="0" borderId="0" xfId="0" applyNumberFormat="1" applyAlignment="1"/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9" fillId="0" borderId="0" xfId="0" applyFont="1" applyBorder="1" applyAlignment="1">
      <alignment horizontal="right" wrapText="1"/>
    </xf>
    <xf numFmtId="0" fontId="16" fillId="0" borderId="0" xfId="0" applyFont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15" fillId="0" borderId="0" xfId="0" applyFont="1" applyAlignment="1">
      <alignment horizontal="right" wrapText="1"/>
    </xf>
    <xf numFmtId="164" fontId="3" fillId="0" borderId="1" xfId="1" applyFont="1" applyBorder="1" applyAlignment="1">
      <alignment horizontal="right" wrapText="1"/>
    </xf>
    <xf numFmtId="0" fontId="6" fillId="2" borderId="1" xfId="2" applyNumberFormat="1" applyFont="1" applyFill="1" applyBorder="1" applyAlignment="1">
      <alignment horizontal="left" vertical="center" wrapText="1" readingOrder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1" applyFont="1" applyBorder="1" applyAlignment="1">
      <alignment horizontal="center" wrapText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3"/>
  <sheetViews>
    <sheetView tabSelected="1" topLeftCell="A5" zoomScale="120" zoomScaleNormal="120" workbookViewId="0">
      <selection activeCell="A5" sqref="A5"/>
    </sheetView>
  </sheetViews>
  <sheetFormatPr defaultRowHeight="15" x14ac:dyDescent="0.25"/>
  <cols>
    <col min="1" max="1" width="3.7109375" style="10" customWidth="1"/>
    <col min="2" max="2" width="25.85546875" style="10" customWidth="1"/>
    <col min="3" max="3" width="6.7109375" style="10" customWidth="1"/>
    <col min="4" max="4" width="12.5703125" style="10" customWidth="1"/>
    <col min="5" max="5" width="16.42578125" style="10" customWidth="1"/>
    <col min="6" max="6" width="16.28515625" style="10" customWidth="1"/>
    <col min="7" max="7" width="16.140625" style="10" customWidth="1"/>
    <col min="8" max="8" width="9.85546875" style="41" customWidth="1"/>
    <col min="9" max="9" width="4.5703125" style="10" customWidth="1"/>
    <col min="10" max="10" width="6.28515625" style="4" customWidth="1"/>
    <col min="11" max="11" width="16.42578125" style="4" customWidth="1"/>
    <col min="12" max="12" width="9.140625" style="26"/>
    <col min="13" max="16384" width="9.140625" style="10"/>
  </cols>
  <sheetData>
    <row r="1" spans="1:12" ht="12.75" hidden="1" customHeight="1" x14ac:dyDescent="0.25">
      <c r="A1" s="8"/>
      <c r="B1" s="8"/>
      <c r="C1" s="8"/>
      <c r="D1" s="9"/>
      <c r="E1" s="53" t="s">
        <v>45</v>
      </c>
      <c r="F1" s="53"/>
      <c r="G1" s="53"/>
      <c r="L1" s="43"/>
    </row>
    <row r="2" spans="1:12" ht="15.75" hidden="1" customHeight="1" x14ac:dyDescent="0.25">
      <c r="A2" s="8"/>
      <c r="B2" s="8"/>
      <c r="C2" s="8"/>
      <c r="D2" s="9"/>
      <c r="E2" s="54" t="s">
        <v>6</v>
      </c>
      <c r="F2" s="54"/>
      <c r="G2" s="54"/>
    </row>
    <row r="3" spans="1:12" ht="14.25" hidden="1" customHeight="1" x14ac:dyDescent="0.25">
      <c r="A3" s="8"/>
      <c r="B3" s="8"/>
      <c r="C3" s="8"/>
      <c r="D3" s="9"/>
      <c r="E3" s="54" t="s">
        <v>35</v>
      </c>
      <c r="F3" s="54"/>
      <c r="G3" s="54"/>
    </row>
    <row r="4" spans="1:12" ht="14.25" hidden="1" customHeight="1" x14ac:dyDescent="0.25">
      <c r="A4" s="8"/>
      <c r="B4" s="8"/>
      <c r="C4" s="8"/>
      <c r="D4" s="55" t="s">
        <v>46</v>
      </c>
      <c r="E4" s="55"/>
      <c r="F4" s="55"/>
      <c r="G4" s="55"/>
    </row>
    <row r="5" spans="1:12" ht="53.25" customHeight="1" x14ac:dyDescent="0.25">
      <c r="A5" s="8"/>
      <c r="B5" s="8"/>
      <c r="C5" s="8"/>
      <c r="D5" s="11"/>
      <c r="E5" s="11"/>
      <c r="F5" s="58" t="s">
        <v>82</v>
      </c>
      <c r="G5" s="60"/>
    </row>
    <row r="6" spans="1:12" ht="15.75" customHeight="1" x14ac:dyDescent="0.25">
      <c r="A6" s="8"/>
      <c r="B6" s="8"/>
      <c r="C6" s="8"/>
      <c r="D6" s="11"/>
      <c r="E6" s="58" t="s">
        <v>77</v>
      </c>
      <c r="F6" s="58"/>
      <c r="G6" s="58"/>
    </row>
    <row r="7" spans="1:12" ht="13.5" customHeight="1" x14ac:dyDescent="0.25">
      <c r="A7" s="8"/>
      <c r="B7" s="8"/>
      <c r="C7" s="8"/>
      <c r="D7" s="11"/>
      <c r="E7" s="59" t="s">
        <v>6</v>
      </c>
      <c r="F7" s="59"/>
      <c r="G7" s="59"/>
    </row>
    <row r="8" spans="1:12" ht="12.75" customHeight="1" x14ac:dyDescent="0.25">
      <c r="A8" s="8"/>
      <c r="B8" s="8"/>
      <c r="C8" s="8"/>
      <c r="D8" s="11"/>
      <c r="E8" s="59" t="s">
        <v>47</v>
      </c>
      <c r="F8" s="59"/>
      <c r="G8" s="59"/>
    </row>
    <row r="9" spans="1:12" ht="14.25" customHeight="1" x14ac:dyDescent="0.25">
      <c r="A9" s="8"/>
      <c r="B9" s="8"/>
      <c r="C9" s="8"/>
      <c r="D9" s="9"/>
      <c r="E9" s="57" t="s">
        <v>75</v>
      </c>
      <c r="F9" s="57"/>
      <c r="G9" s="57"/>
    </row>
    <row r="10" spans="1:12" ht="48.75" customHeight="1" x14ac:dyDescent="0.25">
      <c r="A10" s="8"/>
      <c r="B10" s="56" t="s">
        <v>71</v>
      </c>
      <c r="C10" s="56"/>
      <c r="D10" s="56"/>
      <c r="E10" s="56"/>
      <c r="F10" s="56"/>
      <c r="G10" s="12"/>
    </row>
    <row r="11" spans="1:12" ht="15" customHeight="1" x14ac:dyDescent="0.25">
      <c r="A11" s="8"/>
      <c r="B11" s="8"/>
      <c r="C11" s="8"/>
      <c r="D11" s="8"/>
      <c r="E11" s="13"/>
      <c r="F11" s="14"/>
      <c r="G11" s="14"/>
    </row>
    <row r="12" spans="1:12" ht="26.25" customHeight="1" x14ac:dyDescent="0.25">
      <c r="A12" s="64" t="s">
        <v>0</v>
      </c>
      <c r="B12" s="64" t="s">
        <v>3</v>
      </c>
      <c r="C12" s="64" t="s">
        <v>30</v>
      </c>
      <c r="D12" s="64" t="s">
        <v>1</v>
      </c>
      <c r="E12" s="64" t="s">
        <v>2</v>
      </c>
      <c r="F12" s="64" t="s">
        <v>37</v>
      </c>
      <c r="G12" s="64"/>
    </row>
    <row r="13" spans="1:12" ht="20.25" customHeight="1" x14ac:dyDescent="0.25">
      <c r="A13" s="64"/>
      <c r="B13" s="64"/>
      <c r="C13" s="64"/>
      <c r="D13" s="64"/>
      <c r="E13" s="64"/>
      <c r="F13" s="28" t="s">
        <v>61</v>
      </c>
      <c r="G13" s="28" t="s">
        <v>72</v>
      </c>
      <c r="I13" s="15"/>
    </row>
    <row r="14" spans="1:12" ht="18.75" customHeight="1" x14ac:dyDescent="0.25">
      <c r="A14" s="48" t="s">
        <v>4</v>
      </c>
      <c r="B14" s="51" t="s">
        <v>62</v>
      </c>
      <c r="C14" s="29" t="s">
        <v>8</v>
      </c>
      <c r="D14" s="48" t="s">
        <v>48</v>
      </c>
      <c r="E14" s="38" t="s">
        <v>33</v>
      </c>
      <c r="F14" s="30">
        <v>998588.35</v>
      </c>
      <c r="G14" s="30">
        <v>998588.35</v>
      </c>
      <c r="I14" s="15"/>
    </row>
    <row r="15" spans="1:12" ht="17.25" customHeight="1" x14ac:dyDescent="0.25">
      <c r="A15" s="48"/>
      <c r="B15" s="51"/>
      <c r="C15" s="47" t="s">
        <v>5</v>
      </c>
      <c r="D15" s="48"/>
      <c r="E15" s="38" t="s">
        <v>43</v>
      </c>
      <c r="F15" s="30">
        <v>1718120560</v>
      </c>
      <c r="G15" s="30">
        <v>1031076850</v>
      </c>
      <c r="I15" s="15"/>
    </row>
    <row r="16" spans="1:12" ht="15.75" customHeight="1" x14ac:dyDescent="0.25">
      <c r="A16" s="48"/>
      <c r="B16" s="51"/>
      <c r="C16" s="63"/>
      <c r="D16" s="48"/>
      <c r="E16" s="38" t="s">
        <v>32</v>
      </c>
      <c r="F16" s="31">
        <v>138943670</v>
      </c>
      <c r="G16" s="31">
        <v>83382740</v>
      </c>
      <c r="I16" s="15"/>
      <c r="J16" s="5"/>
    </row>
    <row r="17" spans="1:11" ht="15" customHeight="1" x14ac:dyDescent="0.25">
      <c r="A17" s="48"/>
      <c r="B17" s="51"/>
      <c r="C17" s="63"/>
      <c r="D17" s="48"/>
      <c r="E17" s="38" t="s">
        <v>33</v>
      </c>
      <c r="F17" s="31">
        <f>15477543.5</f>
        <v>15477543.5</v>
      </c>
      <c r="G17" s="31">
        <v>9186120</v>
      </c>
      <c r="I17" s="15"/>
    </row>
    <row r="18" spans="1:11" ht="18" customHeight="1" x14ac:dyDescent="0.25">
      <c r="A18" s="48"/>
      <c r="B18" s="51"/>
      <c r="C18" s="29" t="s">
        <v>41</v>
      </c>
      <c r="D18" s="48"/>
      <c r="E18" s="32" t="s">
        <v>33</v>
      </c>
      <c r="F18" s="30">
        <v>0</v>
      </c>
      <c r="G18" s="31">
        <v>0</v>
      </c>
      <c r="I18" s="15"/>
      <c r="J18" s="5"/>
      <c r="K18" s="5"/>
    </row>
    <row r="19" spans="1:11" ht="16.5" customHeight="1" x14ac:dyDescent="0.25">
      <c r="A19" s="48" t="s">
        <v>7</v>
      </c>
      <c r="B19" s="51" t="s">
        <v>63</v>
      </c>
      <c r="C19" s="29" t="s">
        <v>8</v>
      </c>
      <c r="D19" s="48" t="s">
        <v>49</v>
      </c>
      <c r="E19" s="32" t="s">
        <v>33</v>
      </c>
      <c r="F19" s="31">
        <v>0</v>
      </c>
      <c r="G19" s="31">
        <v>0</v>
      </c>
      <c r="I19" s="15"/>
    </row>
    <row r="20" spans="1:11" ht="15.75" customHeight="1" x14ac:dyDescent="0.25">
      <c r="A20" s="48"/>
      <c r="B20" s="51"/>
      <c r="C20" s="47" t="s">
        <v>73</v>
      </c>
      <c r="D20" s="48"/>
      <c r="E20" s="32" t="s">
        <v>81</v>
      </c>
      <c r="F20" s="31">
        <v>0</v>
      </c>
      <c r="G20" s="31">
        <v>0</v>
      </c>
      <c r="I20" s="15"/>
    </row>
    <row r="21" spans="1:11" ht="15" customHeight="1" x14ac:dyDescent="0.25">
      <c r="A21" s="48"/>
      <c r="B21" s="51"/>
      <c r="C21" s="63"/>
      <c r="D21" s="48"/>
      <c r="E21" s="32" t="s">
        <v>32</v>
      </c>
      <c r="F21" s="31">
        <v>0</v>
      </c>
      <c r="G21" s="31">
        <v>0</v>
      </c>
      <c r="I21" s="15"/>
    </row>
    <row r="22" spans="1:11" ht="15.75" customHeight="1" x14ac:dyDescent="0.25">
      <c r="A22" s="48"/>
      <c r="B22" s="51"/>
      <c r="C22" s="63"/>
      <c r="D22" s="48"/>
      <c r="E22" s="32" t="s">
        <v>33</v>
      </c>
      <c r="F22" s="31">
        <v>1289455.2</v>
      </c>
      <c r="G22" s="31">
        <v>1289455.2</v>
      </c>
      <c r="I22" s="15"/>
      <c r="J22" s="3"/>
      <c r="K22" s="3"/>
    </row>
    <row r="23" spans="1:11" ht="12" hidden="1" customHeight="1" thickBot="1" x14ac:dyDescent="0.3">
      <c r="A23" s="48" t="s">
        <v>13</v>
      </c>
      <c r="B23" s="51" t="s">
        <v>64</v>
      </c>
      <c r="C23" s="33" t="s">
        <v>27</v>
      </c>
      <c r="D23" s="48" t="s">
        <v>50</v>
      </c>
      <c r="E23" s="32" t="s">
        <v>10</v>
      </c>
      <c r="F23" s="31"/>
      <c r="G23" s="31"/>
      <c r="I23" s="15"/>
    </row>
    <row r="24" spans="1:11" ht="20.25" customHeight="1" x14ac:dyDescent="0.25">
      <c r="A24" s="48"/>
      <c r="B24" s="51"/>
      <c r="C24" s="47" t="s">
        <v>11</v>
      </c>
      <c r="D24" s="48"/>
      <c r="E24" s="38" t="s">
        <v>32</v>
      </c>
      <c r="F24" s="31">
        <v>50000000</v>
      </c>
      <c r="G24" s="31">
        <v>50000000</v>
      </c>
      <c r="I24" s="15"/>
    </row>
    <row r="25" spans="1:11" ht="17.25" customHeight="1" x14ac:dyDescent="0.25">
      <c r="A25" s="48"/>
      <c r="B25" s="51"/>
      <c r="C25" s="47"/>
      <c r="D25" s="48"/>
      <c r="E25" s="38" t="s">
        <v>33</v>
      </c>
      <c r="F25" s="30">
        <v>15316400</v>
      </c>
      <c r="G25" s="30">
        <v>15976600</v>
      </c>
      <c r="I25" s="15"/>
    </row>
    <row r="26" spans="1:11" ht="21.75" customHeight="1" x14ac:dyDescent="0.25">
      <c r="A26" s="48"/>
      <c r="B26" s="51"/>
      <c r="C26" s="33" t="s">
        <v>12</v>
      </c>
      <c r="D26" s="48"/>
      <c r="E26" s="32" t="s">
        <v>33</v>
      </c>
      <c r="F26" s="30">
        <v>50000</v>
      </c>
      <c r="G26" s="30">
        <v>50000</v>
      </c>
      <c r="I26" s="15"/>
      <c r="J26" s="5"/>
      <c r="K26" s="5"/>
    </row>
    <row r="27" spans="1:11" ht="15" customHeight="1" x14ac:dyDescent="0.25">
      <c r="A27" s="48" t="s">
        <v>14</v>
      </c>
      <c r="B27" s="62" t="s">
        <v>78</v>
      </c>
      <c r="C27" s="52" t="s">
        <v>12</v>
      </c>
      <c r="D27" s="48" t="s">
        <v>51</v>
      </c>
      <c r="E27" s="38" t="s">
        <v>32</v>
      </c>
      <c r="F27" s="31">
        <v>4106500</v>
      </c>
      <c r="G27" s="31">
        <v>6000000</v>
      </c>
      <c r="I27" s="15"/>
    </row>
    <row r="28" spans="1:11" ht="15" customHeight="1" x14ac:dyDescent="0.25">
      <c r="A28" s="48"/>
      <c r="B28" s="62"/>
      <c r="C28" s="52"/>
      <c r="D28" s="48"/>
      <c r="E28" s="38" t="s">
        <v>33</v>
      </c>
      <c r="F28" s="31">
        <f>33800107-4937470.44</f>
        <v>28862636.559999999</v>
      </c>
      <c r="G28" s="31">
        <v>33942628</v>
      </c>
      <c r="I28" s="15"/>
    </row>
    <row r="29" spans="1:11" ht="15" customHeight="1" x14ac:dyDescent="0.25">
      <c r="A29" s="48"/>
      <c r="B29" s="62"/>
      <c r="C29" s="52" t="s">
        <v>41</v>
      </c>
      <c r="D29" s="48"/>
      <c r="E29" s="38" t="s">
        <v>32</v>
      </c>
      <c r="F29" s="31">
        <v>0</v>
      </c>
      <c r="G29" s="31">
        <v>0</v>
      </c>
      <c r="I29" s="15"/>
    </row>
    <row r="30" spans="1:11" ht="14.25" customHeight="1" x14ac:dyDescent="0.25">
      <c r="A30" s="48"/>
      <c r="B30" s="62"/>
      <c r="C30" s="52"/>
      <c r="D30" s="48"/>
      <c r="E30" s="38" t="s">
        <v>44</v>
      </c>
      <c r="F30" s="31">
        <v>0</v>
      </c>
      <c r="G30" s="31">
        <v>0</v>
      </c>
      <c r="I30" s="15"/>
    </row>
    <row r="31" spans="1:11" ht="17.25" customHeight="1" x14ac:dyDescent="0.25">
      <c r="A31" s="48"/>
      <c r="B31" s="62"/>
      <c r="C31" s="52"/>
      <c r="D31" s="48"/>
      <c r="E31" s="38" t="s">
        <v>33</v>
      </c>
      <c r="F31" s="31">
        <v>0</v>
      </c>
      <c r="G31" s="31">
        <v>0</v>
      </c>
      <c r="I31" s="15"/>
      <c r="J31" s="3"/>
      <c r="K31" s="3"/>
    </row>
    <row r="32" spans="1:11" ht="53.25" customHeight="1" x14ac:dyDescent="0.25">
      <c r="A32" s="48" t="s">
        <v>15</v>
      </c>
      <c r="B32" s="62" t="s">
        <v>80</v>
      </c>
      <c r="C32" s="29" t="s">
        <v>16</v>
      </c>
      <c r="D32" s="48" t="s">
        <v>52</v>
      </c>
      <c r="E32" s="32" t="s">
        <v>33</v>
      </c>
      <c r="F32" s="30">
        <v>35000</v>
      </c>
      <c r="G32" s="30">
        <v>35000</v>
      </c>
      <c r="I32" s="15"/>
    </row>
    <row r="33" spans="1:13" ht="57.75" customHeight="1" x14ac:dyDescent="0.25">
      <c r="A33" s="48"/>
      <c r="B33" s="62"/>
      <c r="C33" s="29" t="s">
        <v>39</v>
      </c>
      <c r="D33" s="48"/>
      <c r="E33" s="32" t="s">
        <v>33</v>
      </c>
      <c r="F33" s="30">
        <v>490000</v>
      </c>
      <c r="G33" s="30">
        <v>490000</v>
      </c>
      <c r="I33" s="15"/>
      <c r="J33" s="5"/>
      <c r="K33" s="5"/>
    </row>
    <row r="34" spans="1:13" ht="63.75" customHeight="1" x14ac:dyDescent="0.25">
      <c r="A34" s="34" t="s">
        <v>17</v>
      </c>
      <c r="B34" s="35" t="s">
        <v>70</v>
      </c>
      <c r="C34" s="29" t="s">
        <v>18</v>
      </c>
      <c r="D34" s="34" t="s">
        <v>53</v>
      </c>
      <c r="E34" s="32" t="s">
        <v>33</v>
      </c>
      <c r="F34" s="30">
        <v>300000</v>
      </c>
      <c r="G34" s="30">
        <v>300000</v>
      </c>
      <c r="I34" s="16"/>
      <c r="J34" s="6"/>
      <c r="K34" s="6"/>
    </row>
    <row r="35" spans="1:13" ht="18.75" customHeight="1" x14ac:dyDescent="0.25">
      <c r="A35" s="48" t="s">
        <v>19</v>
      </c>
      <c r="B35" s="51" t="s">
        <v>65</v>
      </c>
      <c r="C35" s="33" t="s">
        <v>20</v>
      </c>
      <c r="D35" s="48" t="s">
        <v>54</v>
      </c>
      <c r="E35" s="32" t="s">
        <v>33</v>
      </c>
      <c r="F35" s="30">
        <v>3246851</v>
      </c>
      <c r="G35" s="30">
        <v>3246851</v>
      </c>
      <c r="I35" s="15"/>
    </row>
    <row r="36" spans="1:13" ht="15" hidden="1" customHeight="1" x14ac:dyDescent="0.25">
      <c r="A36" s="48"/>
      <c r="B36" s="51"/>
      <c r="C36" s="52" t="s">
        <v>21</v>
      </c>
      <c r="D36" s="48"/>
      <c r="E36" s="38" t="s">
        <v>33</v>
      </c>
      <c r="F36" s="30"/>
      <c r="G36" s="30"/>
      <c r="I36" s="15"/>
    </row>
    <row r="37" spans="1:13" ht="18.75" customHeight="1" x14ac:dyDescent="0.25">
      <c r="A37" s="48"/>
      <c r="B37" s="51"/>
      <c r="C37" s="52"/>
      <c r="D37" s="48"/>
      <c r="E37" s="32" t="s">
        <v>33</v>
      </c>
      <c r="F37" s="30">
        <v>52950877.590000004</v>
      </c>
      <c r="G37" s="30">
        <v>62515950.689999998</v>
      </c>
      <c r="H37" s="42"/>
      <c r="I37" s="15"/>
    </row>
    <row r="38" spans="1:13" ht="20.25" customHeight="1" x14ac:dyDescent="0.25">
      <c r="A38" s="48"/>
      <c r="B38" s="51"/>
      <c r="C38" s="33" t="s">
        <v>22</v>
      </c>
      <c r="D38" s="48"/>
      <c r="E38" s="32" t="s">
        <v>33</v>
      </c>
      <c r="F38" s="30">
        <v>106652</v>
      </c>
      <c r="G38" s="30">
        <v>106652</v>
      </c>
      <c r="I38" s="15"/>
    </row>
    <row r="39" spans="1:13" ht="19.5" hidden="1" customHeight="1" x14ac:dyDescent="0.25">
      <c r="A39" s="48"/>
      <c r="B39" s="51"/>
      <c r="C39" s="33" t="s">
        <v>18</v>
      </c>
      <c r="D39" s="48"/>
      <c r="E39" s="32" t="s">
        <v>33</v>
      </c>
      <c r="F39" s="30"/>
      <c r="G39" s="30"/>
      <c r="I39" s="15"/>
    </row>
    <row r="40" spans="1:13" ht="18.75" customHeight="1" x14ac:dyDescent="0.25">
      <c r="A40" s="48"/>
      <c r="B40" s="51"/>
      <c r="C40" s="33" t="s">
        <v>9</v>
      </c>
      <c r="D40" s="48"/>
      <c r="E40" s="32" t="s">
        <v>33</v>
      </c>
      <c r="F40" s="30">
        <v>1517208</v>
      </c>
      <c r="G40" s="30">
        <v>1517208</v>
      </c>
      <c r="I40" s="15"/>
    </row>
    <row r="41" spans="1:13" ht="15" customHeight="1" x14ac:dyDescent="0.25">
      <c r="A41" s="48"/>
      <c r="B41" s="51"/>
      <c r="C41" s="33" t="s">
        <v>36</v>
      </c>
      <c r="D41" s="48"/>
      <c r="E41" s="32" t="s">
        <v>33</v>
      </c>
      <c r="F41" s="31">
        <v>0</v>
      </c>
      <c r="G41" s="31">
        <v>0</v>
      </c>
      <c r="I41" s="15"/>
      <c r="J41" s="5"/>
      <c r="K41" s="5"/>
      <c r="M41" s="17"/>
    </row>
    <row r="42" spans="1:13" ht="7.5" hidden="1" customHeight="1" x14ac:dyDescent="0.25">
      <c r="A42" s="48" t="s">
        <v>24</v>
      </c>
      <c r="B42" s="51" t="s">
        <v>66</v>
      </c>
      <c r="C42" s="52" t="s">
        <v>25</v>
      </c>
      <c r="D42" s="48" t="s">
        <v>55</v>
      </c>
      <c r="E42" s="38" t="s">
        <v>43</v>
      </c>
      <c r="F42" s="30"/>
      <c r="G42" s="30"/>
      <c r="H42" s="42"/>
      <c r="I42" s="15"/>
      <c r="M42" s="18"/>
    </row>
    <row r="43" spans="1:13" ht="21.75" customHeight="1" x14ac:dyDescent="0.25">
      <c r="A43" s="48"/>
      <c r="B43" s="51"/>
      <c r="C43" s="52"/>
      <c r="D43" s="48"/>
      <c r="E43" s="46" t="s">
        <v>33</v>
      </c>
      <c r="F43" s="61">
        <v>20783343</v>
      </c>
      <c r="G43" s="61">
        <v>20783343</v>
      </c>
      <c r="H43" s="42"/>
      <c r="I43" s="15"/>
      <c r="M43" s="18"/>
    </row>
    <row r="44" spans="1:13" ht="9" customHeight="1" x14ac:dyDescent="0.25">
      <c r="A44" s="48"/>
      <c r="B44" s="51"/>
      <c r="C44" s="52"/>
      <c r="D44" s="48"/>
      <c r="E44" s="46"/>
      <c r="F44" s="61"/>
      <c r="G44" s="61"/>
      <c r="H44" s="42"/>
      <c r="I44" s="15"/>
      <c r="M44" s="18"/>
    </row>
    <row r="45" spans="1:13" ht="45" customHeight="1" x14ac:dyDescent="0.25">
      <c r="A45" s="48"/>
      <c r="B45" s="51"/>
      <c r="C45" s="29" t="s">
        <v>26</v>
      </c>
      <c r="D45" s="48"/>
      <c r="E45" s="32" t="s">
        <v>33</v>
      </c>
      <c r="F45" s="30">
        <v>1155000</v>
      </c>
      <c r="G45" s="30">
        <v>1155000</v>
      </c>
      <c r="H45" s="42"/>
      <c r="I45" s="15"/>
      <c r="J45" s="5"/>
      <c r="K45" s="5"/>
    </row>
    <row r="46" spans="1:13" ht="23.25" customHeight="1" x14ac:dyDescent="0.25">
      <c r="A46" s="48" t="s">
        <v>29</v>
      </c>
      <c r="B46" s="62" t="s">
        <v>79</v>
      </c>
      <c r="C46" s="47" t="s">
        <v>12</v>
      </c>
      <c r="D46" s="48" t="s">
        <v>56</v>
      </c>
      <c r="E46" s="46" t="s">
        <v>33</v>
      </c>
      <c r="F46" s="65">
        <v>500000</v>
      </c>
      <c r="G46" s="65">
        <v>500000</v>
      </c>
      <c r="I46" s="15"/>
      <c r="J46" s="4" t="s">
        <v>40</v>
      </c>
    </row>
    <row r="47" spans="1:13" ht="21" customHeight="1" x14ac:dyDescent="0.25">
      <c r="A47" s="48"/>
      <c r="B47" s="62"/>
      <c r="C47" s="47"/>
      <c r="D47" s="48"/>
      <c r="E47" s="46"/>
      <c r="F47" s="65"/>
      <c r="G47" s="65"/>
      <c r="I47" s="15"/>
      <c r="J47" s="6"/>
      <c r="K47" s="6"/>
    </row>
    <row r="48" spans="1:13" ht="33" customHeight="1" x14ac:dyDescent="0.25">
      <c r="A48" s="48"/>
      <c r="B48" s="62"/>
      <c r="C48" s="47"/>
      <c r="D48" s="48"/>
      <c r="E48" s="46"/>
      <c r="F48" s="65"/>
      <c r="G48" s="65"/>
      <c r="I48" s="15"/>
      <c r="K48" s="6"/>
    </row>
    <row r="49" spans="1:13" ht="36.75" customHeight="1" x14ac:dyDescent="0.25">
      <c r="A49" s="48" t="s">
        <v>31</v>
      </c>
      <c r="B49" s="51" t="s">
        <v>67</v>
      </c>
      <c r="C49" s="47" t="s">
        <v>18</v>
      </c>
      <c r="D49" s="48" t="s">
        <v>57</v>
      </c>
      <c r="E49" s="46" t="s">
        <v>33</v>
      </c>
      <c r="F49" s="65">
        <v>396635</v>
      </c>
      <c r="G49" s="65">
        <v>534635</v>
      </c>
      <c r="I49" s="15"/>
      <c r="K49" s="25"/>
      <c r="M49" s="26"/>
    </row>
    <row r="50" spans="1:13" ht="36.75" customHeight="1" x14ac:dyDescent="0.25">
      <c r="A50" s="48"/>
      <c r="B50" s="51"/>
      <c r="C50" s="47"/>
      <c r="D50" s="48"/>
      <c r="E50" s="46"/>
      <c r="F50" s="65"/>
      <c r="G50" s="65"/>
      <c r="I50" s="15"/>
      <c r="J50" s="6"/>
      <c r="K50" s="44"/>
      <c r="M50" s="26"/>
    </row>
    <row r="51" spans="1:13" ht="33.75" customHeight="1" x14ac:dyDescent="0.25">
      <c r="A51" s="48" t="s">
        <v>34</v>
      </c>
      <c r="B51" s="51" t="s">
        <v>68</v>
      </c>
      <c r="C51" s="29" t="s">
        <v>22</v>
      </c>
      <c r="D51" s="48" t="s">
        <v>58</v>
      </c>
      <c r="E51" s="32" t="s">
        <v>33</v>
      </c>
      <c r="F51" s="36">
        <v>1253093</v>
      </c>
      <c r="G51" s="36">
        <v>1253093</v>
      </c>
      <c r="I51" s="15"/>
      <c r="K51" s="26"/>
      <c r="M51" s="26"/>
    </row>
    <row r="52" spans="1:13" ht="33" customHeight="1" x14ac:dyDescent="0.25">
      <c r="A52" s="48"/>
      <c r="B52" s="51"/>
      <c r="C52" s="29" t="s">
        <v>12</v>
      </c>
      <c r="D52" s="48"/>
      <c r="E52" s="32" t="s">
        <v>33</v>
      </c>
      <c r="F52" s="36">
        <v>3573497</v>
      </c>
      <c r="G52" s="36">
        <v>3573497</v>
      </c>
      <c r="I52" s="15"/>
      <c r="J52" s="6"/>
      <c r="K52" s="45"/>
      <c r="M52" s="26"/>
    </row>
    <row r="53" spans="1:13" ht="27.75" customHeight="1" x14ac:dyDescent="0.25">
      <c r="A53" s="48" t="s">
        <v>38</v>
      </c>
      <c r="B53" s="51" t="s">
        <v>69</v>
      </c>
      <c r="C53" s="47" t="s">
        <v>74</v>
      </c>
      <c r="D53" s="48" t="s">
        <v>60</v>
      </c>
      <c r="E53" s="46" t="s">
        <v>33</v>
      </c>
      <c r="F53" s="61">
        <v>540000</v>
      </c>
      <c r="G53" s="61">
        <v>540000</v>
      </c>
      <c r="I53" s="15"/>
      <c r="K53" s="26"/>
      <c r="M53" s="26"/>
    </row>
    <row r="54" spans="1:13" ht="35.25" customHeight="1" x14ac:dyDescent="0.25">
      <c r="A54" s="48"/>
      <c r="B54" s="51"/>
      <c r="C54" s="47"/>
      <c r="D54" s="48"/>
      <c r="E54" s="46"/>
      <c r="F54" s="61"/>
      <c r="G54" s="61"/>
      <c r="I54" s="2"/>
      <c r="J54" s="6"/>
      <c r="K54" s="44"/>
      <c r="M54" s="26"/>
    </row>
    <row r="55" spans="1:13" ht="24.75" customHeight="1" x14ac:dyDescent="0.25">
      <c r="A55" s="50" t="s">
        <v>23</v>
      </c>
      <c r="B55" s="50"/>
      <c r="C55" s="50"/>
      <c r="D55" s="50"/>
      <c r="E55" s="50"/>
      <c r="F55" s="37">
        <f>SUM(F14:F54)</f>
        <v>2060013510.1999998</v>
      </c>
      <c r="G55" s="37">
        <f>SUM(G14:G54)</f>
        <v>1328454211.24</v>
      </c>
      <c r="I55" s="1"/>
      <c r="J55" s="7"/>
      <c r="K55" s="26"/>
      <c r="M55" s="26"/>
    </row>
    <row r="56" spans="1:13" ht="24.75" customHeight="1" x14ac:dyDescent="0.25">
      <c r="A56" s="39"/>
      <c r="B56" s="39"/>
      <c r="C56" s="39"/>
      <c r="D56" s="39"/>
      <c r="E56" s="39"/>
      <c r="F56" s="40"/>
      <c r="G56" s="40"/>
      <c r="I56" s="1"/>
      <c r="J56" s="7"/>
      <c r="K56" s="26"/>
      <c r="M56" s="26"/>
    </row>
    <row r="57" spans="1:13" ht="38.25" customHeight="1" x14ac:dyDescent="0.25">
      <c r="A57" s="19"/>
      <c r="B57" s="49" t="s">
        <v>42</v>
      </c>
      <c r="C57" s="49"/>
      <c r="D57" s="8"/>
      <c r="E57" s="8"/>
      <c r="G57" s="21" t="s">
        <v>59</v>
      </c>
    </row>
    <row r="58" spans="1:13" ht="38.25" customHeight="1" x14ac:dyDescent="0.25">
      <c r="A58" s="19"/>
      <c r="B58" s="27"/>
      <c r="C58" s="27"/>
      <c r="D58" s="8"/>
      <c r="E58" s="8"/>
      <c r="G58" s="21"/>
    </row>
    <row r="59" spans="1:13" ht="28.5" customHeight="1" x14ac:dyDescent="0.25">
      <c r="A59" s="8"/>
      <c r="C59" s="22"/>
      <c r="D59" s="8"/>
      <c r="E59" s="8"/>
      <c r="G59" s="20"/>
      <c r="I59" s="23"/>
    </row>
    <row r="60" spans="1:13" ht="39.75" customHeight="1" x14ac:dyDescent="0.25">
      <c r="A60" s="8"/>
      <c r="B60" s="8" t="s">
        <v>28</v>
      </c>
      <c r="C60" s="22"/>
      <c r="D60" s="8"/>
      <c r="E60" s="8"/>
      <c r="G60" s="21" t="s">
        <v>76</v>
      </c>
    </row>
    <row r="61" spans="1:13" x14ac:dyDescent="0.25">
      <c r="A61" s="8"/>
      <c r="B61" s="8"/>
      <c r="C61" s="22"/>
      <c r="D61" s="8"/>
      <c r="E61" s="8"/>
      <c r="F61" s="24"/>
      <c r="G61" s="24"/>
    </row>
    <row r="62" spans="1:13" x14ac:dyDescent="0.25">
      <c r="A62" s="8"/>
      <c r="B62" s="8"/>
      <c r="C62" s="22"/>
      <c r="D62" s="8"/>
      <c r="E62" s="8"/>
    </row>
    <row r="63" spans="1:13" x14ac:dyDescent="0.25">
      <c r="D63" s="19"/>
    </row>
  </sheetData>
  <mergeCells count="73">
    <mergeCell ref="G53:G54"/>
    <mergeCell ref="F12:G12"/>
    <mergeCell ref="G43:G44"/>
    <mergeCell ref="G46:G48"/>
    <mergeCell ref="G49:G50"/>
    <mergeCell ref="F53:F54"/>
    <mergeCell ref="F46:F48"/>
    <mergeCell ref="F49:F50"/>
    <mergeCell ref="A12:A13"/>
    <mergeCell ref="B12:B13"/>
    <mergeCell ref="C12:C13"/>
    <mergeCell ref="D12:D13"/>
    <mergeCell ref="E12:E13"/>
    <mergeCell ref="C20:C22"/>
    <mergeCell ref="D19:D22"/>
    <mergeCell ref="D14:D18"/>
    <mergeCell ref="D27:D31"/>
    <mergeCell ref="C29:C31"/>
    <mergeCell ref="C15:C17"/>
    <mergeCell ref="A49:A50"/>
    <mergeCell ref="B49:B50"/>
    <mergeCell ref="D23:D26"/>
    <mergeCell ref="C27:C28"/>
    <mergeCell ref="C24:C25"/>
    <mergeCell ref="A27:A31"/>
    <mergeCell ref="A19:A22"/>
    <mergeCell ref="A14:A18"/>
    <mergeCell ref="A23:A26"/>
    <mergeCell ref="B23:B26"/>
    <mergeCell ref="B46:B48"/>
    <mergeCell ref="A42:A45"/>
    <mergeCell ref="B27:B31"/>
    <mergeCell ref="B42:B45"/>
    <mergeCell ref="A46:A48"/>
    <mergeCell ref="B14:B18"/>
    <mergeCell ref="B19:B22"/>
    <mergeCell ref="F43:F44"/>
    <mergeCell ref="D32:D33"/>
    <mergeCell ref="A32:A33"/>
    <mergeCell ref="B32:B33"/>
    <mergeCell ref="A35:A41"/>
    <mergeCell ref="B35:B41"/>
    <mergeCell ref="D35:D41"/>
    <mergeCell ref="C36:C37"/>
    <mergeCell ref="E1:G1"/>
    <mergeCell ref="E2:G2"/>
    <mergeCell ref="E3:G3"/>
    <mergeCell ref="D4:G4"/>
    <mergeCell ref="B10:F10"/>
    <mergeCell ref="E9:G9"/>
    <mergeCell ref="E6:G6"/>
    <mergeCell ref="E7:G7"/>
    <mergeCell ref="E8:G8"/>
    <mergeCell ref="F5:G5"/>
    <mergeCell ref="D51:D52"/>
    <mergeCell ref="B57:C57"/>
    <mergeCell ref="C53:C54"/>
    <mergeCell ref="E53:E54"/>
    <mergeCell ref="A55:E55"/>
    <mergeCell ref="A51:A52"/>
    <mergeCell ref="A53:A54"/>
    <mergeCell ref="B53:B54"/>
    <mergeCell ref="D53:D54"/>
    <mergeCell ref="B51:B52"/>
    <mergeCell ref="E46:E48"/>
    <mergeCell ref="E49:E50"/>
    <mergeCell ref="C49:C50"/>
    <mergeCell ref="C46:C48"/>
    <mergeCell ref="E43:E44"/>
    <mergeCell ref="D42:D45"/>
    <mergeCell ref="D49:D50"/>
    <mergeCell ref="D46:D48"/>
    <mergeCell ref="C42:C44"/>
  </mergeCells>
  <pageMargins left="0.78740157480314965" right="0.11811023622047245" top="0.39370078740157483" bottom="0.39370078740157483" header="0.11811023622047245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2027-28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2026-05-07T00:52:51Z</dcterms:modified>
</cp:coreProperties>
</file>